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KAK'!$A$1:$M$76</definedName>
    <definedName name="_xlnm.Print_Area" localSheetId="1">RAB!$A$1:$O$58</definedName>
  </definedNames>
  <calcPr calcId="144525"/>
</workbook>
</file>

<file path=xl/calcChain.xml><?xml version="1.0" encoding="utf-8"?>
<calcChain xmlns="http://schemas.openxmlformats.org/spreadsheetml/2006/main">
  <c r="N48" i="2" l="1"/>
  <c r="N45" i="2" l="1"/>
  <c r="N44" i="2" s="1"/>
  <c r="F64" i="1"/>
  <c r="B14" i="2" l="1"/>
  <c r="N40" i="2" l="1"/>
  <c r="N39" i="2"/>
  <c r="N38" i="2"/>
  <c r="N37" i="2"/>
  <c r="N36" i="2"/>
  <c r="H64" i="1" l="1"/>
  <c r="N47" i="2" l="1"/>
  <c r="N46" i="2" s="1"/>
  <c r="N43" i="2"/>
  <c r="N42" i="2"/>
  <c r="N35" i="2"/>
  <c r="N34" i="2"/>
  <c r="N33" i="2"/>
  <c r="M64" i="1"/>
  <c r="J64" i="1"/>
  <c r="N41" i="2" l="1"/>
  <c r="G64" i="1" l="1"/>
  <c r="G5" i="2"/>
  <c r="B56" i="2" l="1"/>
  <c r="A63" i="1"/>
  <c r="A30" i="2"/>
  <c r="N32" i="2"/>
  <c r="N31" i="2" s="1"/>
  <c r="N30" i="2" s="1"/>
  <c r="B12" i="2"/>
  <c r="M58" i="2"/>
  <c r="M57" i="2"/>
  <c r="M56" i="2"/>
  <c r="M51" i="2"/>
  <c r="B57" i="2"/>
  <c r="B51" i="2"/>
  <c r="B5" i="2"/>
  <c r="B21" i="2"/>
  <c r="B22" i="2"/>
  <c r="B23" i="2"/>
  <c r="B24" i="2"/>
  <c r="B20" i="2"/>
  <c r="B18" i="2"/>
  <c r="B15" i="2"/>
  <c r="B16" i="2"/>
  <c r="B17" i="2"/>
  <c r="B10" i="2"/>
  <c r="B11" i="2"/>
  <c r="B8" i="2"/>
  <c r="B6" i="2"/>
  <c r="B3" i="2"/>
  <c r="B2" i="2"/>
  <c r="A59" i="1" l="1"/>
  <c r="B25" i="2" l="1"/>
  <c r="B66" i="1" l="1"/>
</calcChain>
</file>

<file path=xl/sharedStrings.xml><?xml version="1.0" encoding="utf-8"?>
<sst xmlns="http://schemas.openxmlformats.org/spreadsheetml/2006/main" count="283" uniqueCount="164">
  <si>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</si>
  <si>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</si>
  <si>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</si>
  <si>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</si>
  <si>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</si>
  <si>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</si>
  <si>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</si>
  <si>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</si>
  <si>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</si>
  <si>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</si>
  <si>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</si>
  <si>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</si>
  <si>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</si>
  <si>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</si>
  <si>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</si>
  <si>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</si>
  <si>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</si>
  <si>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</si>
  <si>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</si>
  <si>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</si>
  <si>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</si>
  <si>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</si>
  <si>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</si>
  <si>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</si>
  <si>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</si>
  <si>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</si>
  <si>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</si>
  <si>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</si>
  <si>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</si>
  <si>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</si>
  <si>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</si>
  <si>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</si>
  <si>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</si>
  <si>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</si>
  <si>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</si>
  <si>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</si>
  <si>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</si>
  <si>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</si>
  <si>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</si>
  <si>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</si>
  <si>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</si>
  <si>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</si>
  <si>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</si>
  <si>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</si>
  <si>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</si>
  <si>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</si>
  <si>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</si>
  <si>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</si>
  <si>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</si>
  <si>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</si>
  <si>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</si>
  <si>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</si>
  <si>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</si>
  <si>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</si>
  <si>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</si>
  <si>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</si>
  <si>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</si>
  <si>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</si>
  <si>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</si>
  <si>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</si>
  <si>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</si>
  <si>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</si>
  <si>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</si>
  <si>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</si>
  <si>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</si>
  <si>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</si>
  <si>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</si>
  <si>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</si>
  <si>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</si>
  <si>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</si>
  <si>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</si>
  <si>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</si>
  <si>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</si>
  <si>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</si>
  <si>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</si>
  <si>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</si>
  <si>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</si>
  <si>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</si>
  <si>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</si>
  <si>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</si>
  <si>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</si>
  <si>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</si>
  <si>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</si>
  <si>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</si>
  <si>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</si>
  <si>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</si>
  <si>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</si>
  <si>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</si>
  <si>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</si>
  <si>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</si>
  <si>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</si>
  <si>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</si>
  <si>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</si>
  <si>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</si>
  <si>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</si>
  <si>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</si>
  <si>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</si>
  <si>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</si>
  <si>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</si>
  <si>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</si>
  <si>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</si>
  <si>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</si>
  <si>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</si>
  <si>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</si>
  <si>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</si>
  <si>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</si>
  <si>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</si>
  <si>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</si>
  <si>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</si>
  <si>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</si>
  <si>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</si>
  <si>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</si>
  <si>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</si>
  <si>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</si>
  <si>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</si>
  <si>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</si>
  <si>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</si>
  <si>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</si>
  <si>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</si>
  <si>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</si>
  <si>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</si>
  <si>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</si>
  <si>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</si>
  <si>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</si>
  <si>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</si>
  <si>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</si>
  <si>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>dus</t>
  </si>
  <si>
    <t>buah</t>
  </si>
  <si>
    <t>12 Bulan</t>
  </si>
  <si>
    <t>TEGUH HANDOKO, S.Sos</t>
  </si>
  <si>
    <t>NIP. 19710131 199003 1 001</t>
  </si>
  <si>
    <t>Pengelolaan Pendidikan Anak Usia Dini</t>
  </si>
  <si>
    <t>Pembina Utama Muda</t>
  </si>
  <si>
    <t>Komponen I  (Belanja ATK, Kertas dan Bahan Cetak)</t>
  </si>
  <si>
    <t>Ordner</t>
  </si>
  <si>
    <t>Snelhecter</t>
  </si>
  <si>
    <t>Kertas HVS</t>
  </si>
  <si>
    <t>Fotocopy</t>
  </si>
  <si>
    <t>Komponen II  (Belanja Makanan dan Minuman Rapat)</t>
  </si>
  <si>
    <t>Jamuan makan rapat</t>
  </si>
  <si>
    <t>Jamuan minum dan makanan kecil</t>
  </si>
  <si>
    <t>Komponen III  (Honorarium Narasumber dan Panitia)</t>
  </si>
  <si>
    <t>Honorarium narasumber/pembahas</t>
  </si>
  <si>
    <t>OJ</t>
  </si>
  <si>
    <t>Bantuan transport peserta</t>
  </si>
  <si>
    <t>OH</t>
  </si>
  <si>
    <t>Pejabat Pelaksana Teknis Kegiatan</t>
  </si>
  <si>
    <t xml:space="preserve">APS 5-6 tahun dan % PAUD terakreditasi  </t>
  </si>
  <si>
    <t>Orang</t>
  </si>
  <si>
    <t>Ballpoint</t>
  </si>
  <si>
    <t>Block note</t>
  </si>
  <si>
    <t>Stopmap plastik</t>
  </si>
  <si>
    <t>Stopmap</t>
  </si>
  <si>
    <t>Banner</t>
  </si>
  <si>
    <t>Komponen IV (Belanja Perjalanan Dinas Paket Meeting Dalam Kota)</t>
  </si>
  <si>
    <t>AGUS MUDIANTO, S.Pd.SD</t>
  </si>
  <si>
    <t>NIP. 19710818 199703 1 007</t>
  </si>
  <si>
    <t>Bimbingan Teknis Peningkatan Kapasitas Bidang Pendidikan</t>
  </si>
  <si>
    <t>Pelatihan peningkatan kapasitas PTK PAUD</t>
  </si>
  <si>
    <t>Peningkatan kapasitas PTK PAUD agar semakin berkompeten dalam mendidik anak usia dini dengan menerapkan metode yang kreatif dan inovatif</t>
  </si>
  <si>
    <t>M3</t>
  </si>
  <si>
    <t xml:space="preserve">Tahap I </t>
  </si>
  <si>
    <t>Pelatihan Peningkatan Kapasitas</t>
  </si>
  <si>
    <t>PTK PAUD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</si>
</sst>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</cellStyleXfs>
  <cellXfs count="143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11" fillId="0" borderId="2" xfId="0" applyFont="1" applyFill="1" applyBorder="1"/>
    <xf numFmtId="0" fontId="11" fillId="0" borderId="0" xfId="0" applyFont="1" applyFill="1"/>
    <xf numFmtId="166" fontId="9" fillId="0" borderId="6" xfId="1" applyNumberFormat="1" applyFont="1" applyFill="1" applyBorder="1" applyAlignment="1"/>
    <xf numFmtId="166" fontId="9" fillId="0" borderId="7" xfId="1" applyNumberFormat="1" applyFont="1" applyFill="1" applyBorder="1" applyAlignment="1"/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>
      <alignment vertical="top"/>
    </xf>
    <xf numFmtId="0" fontId="9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vertical="top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left"/>
    </xf>
    <xf numFmtId="167" fontId="11" fillId="0" borderId="5" xfId="0" applyNumberFormat="1" applyFont="1" applyFill="1" applyBorder="1" applyAlignment="1">
      <alignment horizontal="left"/>
    </xf>
    <xf numFmtId="167" fontId="11" fillId="0" borderId="7" xfId="0" applyNumberFormat="1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 vertical="top"/>
    </xf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66" fontId="9" fillId="0" borderId="6" xfId="1" applyNumberFormat="1" applyFont="1" applyFill="1" applyBorder="1" applyAlignment="1">
      <alignment horizontal="center" vertical="top"/>
    </xf>
    <xf numFmtId="166" fontId="9" fillId="0" borderId="7" xfId="1" applyNumberFormat="1" applyFont="1" applyFill="1" applyBorder="1" applyAlignment="1">
      <alignment horizontal="center" vertical="top"/>
    </xf>
    <xf numFmtId="166" fontId="11" fillId="0" borderId="6" xfId="1" applyNumberFormat="1" applyFont="1" applyFill="1" applyBorder="1" applyAlignment="1">
      <alignment horizontal="center"/>
    </xf>
    <xf numFmtId="166" fontId="11" fillId="0" borderId="7" xfId="1" applyNumberFormat="1" applyFont="1" applyFill="1" applyBorder="1" applyAlignment="1">
      <alignment horizontal="center"/>
    </xf>
  </cellXfs>
  <cellStyles count="20">
    <cellStyle name="Comma" xfId="1" builtinId="3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4" customWidth="1"/>
    <col min="2" max="3" width="11.5703125" style="20" customWidth="1"/>
    <col min="4" max="4" width="12.7109375" style="20" customWidth="1"/>
    <col min="5" max="5" width="11.5703125" style="20" customWidth="1"/>
    <col min="6" max="6" width="12.85546875" style="22" customWidth="1"/>
    <col min="7" max="7" width="12.28515625" style="22" customWidth="1"/>
    <col min="8" max="8" width="12.5703125" style="20" customWidth="1"/>
    <col min="9" max="9" width="11.5703125" style="20" customWidth="1"/>
    <col min="10" max="10" width="12" style="22" customWidth="1"/>
    <col min="11" max="12" width="11.5703125" style="20" customWidth="1"/>
    <col min="13" max="13" width="12.5703125" style="20" customWidth="1"/>
    <col min="14" max="14" width="11" customWidth="1"/>
    <col min="17" max="17" width="10.28515625" bestFit="1" customWidth="1"/>
  </cols>
  <sheetData>
    <row r="1" spans="1:13" ht="26.25" customHeight="1" x14ac:dyDescent="0.25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3" spans="1:13" x14ac:dyDescent="0.25">
      <c r="A3" s="15" t="s">
        <v>0</v>
      </c>
      <c r="B3" s="68" t="s">
        <v>116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5">
      <c r="A4" s="15" t="s">
        <v>1</v>
      </c>
      <c r="B4" s="68" t="s">
        <v>116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59" t="s">
        <v>51</v>
      </c>
      <c r="B5" s="69" t="s">
        <v>8</v>
      </c>
      <c r="C5" s="69"/>
      <c r="D5" s="69"/>
      <c r="E5" s="69"/>
      <c r="F5" s="69"/>
      <c r="G5" s="69" t="s">
        <v>10</v>
      </c>
      <c r="H5" s="69"/>
      <c r="I5" s="69"/>
      <c r="J5" s="69"/>
      <c r="K5" s="69" t="s">
        <v>9</v>
      </c>
      <c r="L5" s="69"/>
      <c r="M5" s="69"/>
    </row>
    <row r="6" spans="1:13" x14ac:dyDescent="0.25">
      <c r="A6" s="59"/>
      <c r="B6" s="59" t="s">
        <v>118</v>
      </c>
      <c r="C6" s="59"/>
      <c r="D6" s="59"/>
      <c r="E6" s="59"/>
      <c r="F6" s="59"/>
      <c r="G6" s="72" t="s">
        <v>147</v>
      </c>
      <c r="H6" s="73"/>
      <c r="I6" s="73"/>
      <c r="J6" s="74"/>
      <c r="K6" s="69" t="s">
        <v>120</v>
      </c>
      <c r="L6" s="69"/>
      <c r="M6" s="69"/>
    </row>
    <row r="7" spans="1:13" x14ac:dyDescent="0.25">
      <c r="A7" s="15" t="s">
        <v>2</v>
      </c>
      <c r="B7" s="68" t="s">
        <v>117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x14ac:dyDescent="0.25">
      <c r="A8" s="71" t="s">
        <v>3</v>
      </c>
      <c r="B8" s="69" t="s">
        <v>8</v>
      </c>
      <c r="C8" s="69"/>
      <c r="D8" s="69"/>
      <c r="E8" s="69"/>
      <c r="F8" s="69"/>
      <c r="G8" s="69" t="s">
        <v>10</v>
      </c>
      <c r="H8" s="69"/>
      <c r="I8" s="69"/>
      <c r="J8" s="69"/>
      <c r="K8" s="69" t="s">
        <v>9</v>
      </c>
      <c r="L8" s="69"/>
      <c r="M8" s="69"/>
    </row>
    <row r="9" spans="1:13" ht="30" customHeight="1" x14ac:dyDescent="0.25">
      <c r="A9" s="71"/>
      <c r="B9" s="59" t="s">
        <v>119</v>
      </c>
      <c r="C9" s="59"/>
      <c r="D9" s="59"/>
      <c r="E9" s="59"/>
      <c r="F9" s="59"/>
      <c r="G9" s="69">
        <v>100</v>
      </c>
      <c r="H9" s="69"/>
      <c r="I9" s="69"/>
      <c r="J9" s="69"/>
      <c r="K9" s="69" t="s">
        <v>120</v>
      </c>
      <c r="L9" s="69"/>
      <c r="M9" s="69"/>
    </row>
    <row r="10" spans="1:13" ht="29.1" customHeight="1" x14ac:dyDescent="0.25">
      <c r="A10" s="71"/>
      <c r="B10" s="59"/>
      <c r="C10" s="59"/>
      <c r="D10" s="59"/>
      <c r="E10" s="59"/>
      <c r="F10" s="59"/>
      <c r="G10" s="69"/>
      <c r="H10" s="69"/>
      <c r="I10" s="69"/>
      <c r="J10" s="69"/>
      <c r="K10" s="69"/>
      <c r="L10" s="69"/>
      <c r="M10" s="69"/>
    </row>
    <row r="11" spans="1:13" x14ac:dyDescent="0.25">
      <c r="A11" s="71"/>
      <c r="B11" s="70" t="s">
        <v>49</v>
      </c>
      <c r="C11" s="69"/>
      <c r="D11" s="69"/>
      <c r="E11" s="69"/>
      <c r="F11" s="69"/>
      <c r="G11" s="70" t="s">
        <v>49</v>
      </c>
      <c r="H11" s="69"/>
      <c r="I11" s="69"/>
      <c r="J11" s="69"/>
      <c r="K11" s="70" t="s">
        <v>49</v>
      </c>
      <c r="L11" s="69"/>
      <c r="M11" s="69"/>
    </row>
    <row r="12" spans="1:13" x14ac:dyDescent="0.25">
      <c r="A12" s="71"/>
      <c r="B12" s="70" t="s">
        <v>49</v>
      </c>
      <c r="C12" s="69"/>
      <c r="D12" s="69"/>
      <c r="E12" s="69"/>
      <c r="F12" s="69"/>
      <c r="G12" s="70" t="s">
        <v>49</v>
      </c>
      <c r="H12" s="69"/>
      <c r="I12" s="69"/>
      <c r="J12" s="69"/>
      <c r="K12" s="70" t="s">
        <v>49</v>
      </c>
      <c r="L12" s="69"/>
      <c r="M12" s="69"/>
    </row>
    <row r="13" spans="1:13" x14ac:dyDescent="0.25">
      <c r="A13" s="15" t="s">
        <v>4</v>
      </c>
      <c r="B13" s="75" t="s">
        <v>131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x14ac:dyDescent="0.25">
      <c r="A14" s="71" t="s">
        <v>5</v>
      </c>
      <c r="B14" s="59" t="s">
        <v>147</v>
      </c>
      <c r="C14" s="59"/>
      <c r="D14" s="59"/>
      <c r="E14" s="59"/>
      <c r="F14" s="59"/>
      <c r="G14" s="69">
        <v>75</v>
      </c>
      <c r="H14" s="69"/>
      <c r="I14" s="69"/>
      <c r="J14" s="69"/>
      <c r="K14" s="69" t="s">
        <v>120</v>
      </c>
      <c r="L14" s="69"/>
      <c r="M14" s="69"/>
    </row>
    <row r="15" spans="1:13" ht="29.65" customHeight="1" x14ac:dyDescent="0.25">
      <c r="A15" s="71"/>
      <c r="B15" s="59"/>
      <c r="C15" s="59"/>
      <c r="D15" s="59"/>
      <c r="E15" s="59"/>
      <c r="F15" s="59"/>
      <c r="G15" s="69"/>
      <c r="H15" s="69"/>
      <c r="I15" s="69"/>
      <c r="J15" s="69"/>
      <c r="K15" s="69"/>
      <c r="L15" s="69"/>
      <c r="M15" s="69"/>
    </row>
    <row r="16" spans="1:13" x14ac:dyDescent="0.25">
      <c r="A16" s="71"/>
      <c r="B16" s="70" t="s">
        <v>49</v>
      </c>
      <c r="C16" s="69"/>
      <c r="D16" s="69"/>
      <c r="E16" s="69"/>
      <c r="F16" s="69"/>
      <c r="G16" s="70" t="s">
        <v>49</v>
      </c>
      <c r="H16" s="69"/>
      <c r="I16" s="69"/>
      <c r="J16" s="69"/>
      <c r="K16" s="70" t="s">
        <v>49</v>
      </c>
      <c r="L16" s="69"/>
      <c r="M16" s="69"/>
    </row>
    <row r="17" spans="1:13" x14ac:dyDescent="0.25">
      <c r="A17" s="71"/>
      <c r="B17" s="70" t="s">
        <v>49</v>
      </c>
      <c r="C17" s="69"/>
      <c r="D17" s="69"/>
      <c r="E17" s="69"/>
      <c r="F17" s="69"/>
      <c r="G17" s="70" t="s">
        <v>49</v>
      </c>
      <c r="H17" s="69"/>
      <c r="I17" s="69"/>
      <c r="J17" s="69"/>
      <c r="K17" s="70" t="s">
        <v>49</v>
      </c>
      <c r="L17" s="69"/>
      <c r="M17" s="69"/>
    </row>
    <row r="18" spans="1:13" x14ac:dyDescent="0.25">
      <c r="A18" s="71"/>
      <c r="B18" s="70" t="s">
        <v>49</v>
      </c>
      <c r="C18" s="69"/>
      <c r="D18" s="69"/>
      <c r="E18" s="69"/>
      <c r="F18" s="69"/>
      <c r="G18" s="70" t="s">
        <v>49</v>
      </c>
      <c r="H18" s="69"/>
      <c r="I18" s="69"/>
      <c r="J18" s="69"/>
      <c r="K18" s="70" t="s">
        <v>49</v>
      </c>
      <c r="L18" s="69"/>
      <c r="M18" s="69"/>
    </row>
    <row r="19" spans="1:13" x14ac:dyDescent="0.25">
      <c r="A19" s="15" t="s">
        <v>6</v>
      </c>
      <c r="B19" s="68" t="s">
        <v>157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 x14ac:dyDescent="0.25">
      <c r="A20" s="71" t="s">
        <v>7</v>
      </c>
      <c r="B20" s="69" t="s">
        <v>8</v>
      </c>
      <c r="C20" s="69"/>
      <c r="D20" s="69"/>
      <c r="E20" s="69"/>
      <c r="F20" s="69"/>
      <c r="G20" s="69" t="s">
        <v>10</v>
      </c>
      <c r="H20" s="69"/>
      <c r="I20" s="69"/>
      <c r="J20" s="69"/>
      <c r="K20" s="69" t="s">
        <v>9</v>
      </c>
      <c r="L20" s="69"/>
      <c r="M20" s="69"/>
    </row>
    <row r="21" spans="1:13" ht="48" customHeight="1" x14ac:dyDescent="0.25">
      <c r="A21" s="71"/>
      <c r="B21" s="72" t="s">
        <v>159</v>
      </c>
      <c r="C21" s="73"/>
      <c r="D21" s="73"/>
      <c r="E21" s="73"/>
      <c r="F21" s="74"/>
      <c r="G21" s="69">
        <v>80</v>
      </c>
      <c r="H21" s="69"/>
      <c r="I21" s="69"/>
      <c r="J21" s="69"/>
      <c r="K21" s="69" t="s">
        <v>148</v>
      </c>
      <c r="L21" s="69"/>
      <c r="M21" s="69"/>
    </row>
    <row r="22" spans="1:13" x14ac:dyDescent="0.25">
      <c r="A22" s="71"/>
      <c r="B22" s="70" t="s">
        <v>49</v>
      </c>
      <c r="C22" s="69"/>
      <c r="D22" s="69"/>
      <c r="E22" s="69"/>
      <c r="F22" s="69"/>
      <c r="G22" s="70" t="s">
        <v>49</v>
      </c>
      <c r="H22" s="69"/>
      <c r="I22" s="69"/>
      <c r="J22" s="69"/>
      <c r="K22" s="70" t="s">
        <v>49</v>
      </c>
      <c r="L22" s="69"/>
      <c r="M22" s="69"/>
    </row>
    <row r="23" spans="1:13" x14ac:dyDescent="0.25">
      <c r="A23" s="71"/>
      <c r="B23" s="70" t="s">
        <v>49</v>
      </c>
      <c r="C23" s="69"/>
      <c r="D23" s="69"/>
      <c r="E23" s="69"/>
      <c r="F23" s="69"/>
      <c r="G23" s="70" t="s">
        <v>49</v>
      </c>
      <c r="H23" s="69"/>
      <c r="I23" s="69"/>
      <c r="J23" s="69"/>
      <c r="K23" s="70" t="s">
        <v>49</v>
      </c>
      <c r="L23" s="69"/>
      <c r="M23" s="69"/>
    </row>
    <row r="24" spans="1:13" x14ac:dyDescent="0.25">
      <c r="A24" s="71"/>
      <c r="B24" s="70" t="s">
        <v>49</v>
      </c>
      <c r="C24" s="69"/>
      <c r="D24" s="69"/>
      <c r="E24" s="69"/>
      <c r="F24" s="69"/>
      <c r="G24" s="70" t="s">
        <v>49</v>
      </c>
      <c r="H24" s="69"/>
      <c r="I24" s="69"/>
      <c r="J24" s="69"/>
      <c r="K24" s="70" t="s">
        <v>49</v>
      </c>
      <c r="L24" s="69"/>
      <c r="M24" s="69"/>
    </row>
    <row r="25" spans="1:13" x14ac:dyDescent="0.25">
      <c r="A25" s="71"/>
      <c r="B25" s="70" t="s">
        <v>49</v>
      </c>
      <c r="C25" s="69"/>
      <c r="D25" s="69"/>
      <c r="E25" s="69"/>
      <c r="F25" s="69"/>
      <c r="G25" s="70" t="s">
        <v>49</v>
      </c>
      <c r="H25" s="69"/>
      <c r="I25" s="69"/>
      <c r="J25" s="69"/>
      <c r="K25" s="70" t="s">
        <v>49</v>
      </c>
      <c r="L25" s="69"/>
      <c r="M25" s="69"/>
    </row>
    <row r="26" spans="1:13" x14ac:dyDescent="0.25">
      <c r="A26" s="57" t="s">
        <v>11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x14ac:dyDescent="0.25">
      <c r="A27" s="15" t="s">
        <v>12</v>
      </c>
      <c r="B27" s="66" t="s">
        <v>121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3" x14ac:dyDescent="0.25">
      <c r="A28" s="15"/>
      <c r="B28" s="59" t="s">
        <v>122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18" customHeight="1" x14ac:dyDescent="0.25">
      <c r="A29" s="15"/>
      <c r="B29" s="66" t="s">
        <v>123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3" x14ac:dyDescent="0.25">
      <c r="A30" s="15"/>
      <c r="B30" s="66" t="s">
        <v>124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idden="1" x14ac:dyDescent="0.25">
      <c r="A31" s="15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3" hidden="1" x14ac:dyDescent="0.25">
      <c r="A32" s="15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4" x14ac:dyDescent="0.25">
      <c r="A33" s="15" t="s">
        <v>13</v>
      </c>
      <c r="B33" s="59" t="s">
        <v>158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4" x14ac:dyDescent="0.25">
      <c r="A34" s="15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4" hidden="1" x14ac:dyDescent="0.25">
      <c r="A35" s="15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4" hidden="1" x14ac:dyDescent="0.25">
      <c r="A36" s="15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4" hidden="1" x14ac:dyDescent="0.25">
      <c r="A37" s="15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4" hidden="1" x14ac:dyDescent="0.25">
      <c r="A38" s="15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</row>
    <row r="39" spans="1:14" x14ac:dyDescent="0.25">
      <c r="A39" s="15" t="s">
        <v>52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4" x14ac:dyDescent="0.25">
      <c r="A40" s="16" t="s">
        <v>53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4" x14ac:dyDescent="0.25">
      <c r="A41" s="16" t="s">
        <v>85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4" x14ac:dyDescent="0.25">
      <c r="A42" s="16" t="s">
        <v>55</v>
      </c>
      <c r="B42" s="58" t="s">
        <v>117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4" x14ac:dyDescent="0.25">
      <c r="A43" s="16" t="s">
        <v>56</v>
      </c>
      <c r="B43" s="58" t="s">
        <v>131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4" x14ac:dyDescent="0.25">
      <c r="A44" s="16" t="s">
        <v>57</v>
      </c>
      <c r="B44" s="58" t="s">
        <v>157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4" x14ac:dyDescent="0.25">
      <c r="A45" s="16" t="s">
        <v>54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4" x14ac:dyDescent="0.25">
      <c r="A46" s="17" t="s">
        <v>14</v>
      </c>
      <c r="B46" s="68" t="s">
        <v>163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t="s">
        <v>48</v>
      </c>
    </row>
    <row r="47" spans="1:14" x14ac:dyDescent="0.25">
      <c r="A47" s="15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4" x14ac:dyDescent="0.25">
      <c r="A48" s="60" t="s">
        <v>15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/>
    </row>
    <row r="49" spans="1:14" x14ac:dyDescent="0.25">
      <c r="A49" s="15" t="s">
        <v>16</v>
      </c>
      <c r="B49" s="63" t="s">
        <v>50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</row>
    <row r="50" spans="1:14" x14ac:dyDescent="0.25">
      <c r="A50" s="11" t="s">
        <v>17</v>
      </c>
      <c r="B50" s="24"/>
      <c r="C50" s="25"/>
      <c r="D50" s="25"/>
      <c r="E50" s="25"/>
      <c r="F50" s="33"/>
      <c r="G50" s="33"/>
      <c r="H50" s="25"/>
      <c r="I50" s="25"/>
      <c r="J50" s="23"/>
      <c r="K50" s="25"/>
      <c r="L50" s="25"/>
      <c r="M50" s="26"/>
    </row>
    <row r="51" spans="1:14" x14ac:dyDescent="0.25">
      <c r="A51" s="12"/>
      <c r="B51" s="13" t="s">
        <v>18</v>
      </c>
      <c r="C51" s="13" t="s">
        <v>19</v>
      </c>
      <c r="D51" s="13" t="s">
        <v>20</v>
      </c>
      <c r="E51" s="13" t="s">
        <v>21</v>
      </c>
      <c r="F51" s="32" t="s">
        <v>22</v>
      </c>
      <c r="G51" s="32" t="s">
        <v>23</v>
      </c>
      <c r="H51" s="13" t="s">
        <v>24</v>
      </c>
      <c r="I51" s="13" t="s">
        <v>25</v>
      </c>
      <c r="J51" s="13" t="s">
        <v>26</v>
      </c>
      <c r="K51" s="13" t="s">
        <v>27</v>
      </c>
      <c r="L51" s="13" t="s">
        <v>28</v>
      </c>
      <c r="M51" s="13" t="s">
        <v>29</v>
      </c>
    </row>
    <row r="52" spans="1:14" x14ac:dyDescent="0.25">
      <c r="A52" s="11" t="s">
        <v>161</v>
      </c>
      <c r="B52" s="55"/>
      <c r="C52" s="55"/>
      <c r="D52" s="55"/>
      <c r="E52" s="55"/>
      <c r="F52" s="76" t="s">
        <v>160</v>
      </c>
      <c r="G52" s="55"/>
      <c r="H52" s="55"/>
      <c r="I52" s="55"/>
      <c r="J52" s="55"/>
      <c r="K52" s="55"/>
      <c r="L52" s="55"/>
      <c r="M52" s="55"/>
    </row>
    <row r="53" spans="1:14" x14ac:dyDescent="0.25">
      <c r="A53" s="3" t="s">
        <v>162</v>
      </c>
      <c r="B53" s="56"/>
      <c r="C53" s="56"/>
      <c r="D53" s="56"/>
      <c r="E53" s="56"/>
      <c r="F53" s="77"/>
      <c r="G53" s="56"/>
      <c r="H53" s="56"/>
      <c r="I53" s="56"/>
      <c r="J53" s="56"/>
      <c r="K53" s="56"/>
      <c r="L53" s="56"/>
      <c r="M53" s="56"/>
    </row>
    <row r="54" spans="1:14" x14ac:dyDescent="0.25">
      <c r="A54" s="9" t="s">
        <v>45</v>
      </c>
      <c r="B54" s="55"/>
      <c r="C54" s="78"/>
      <c r="D54" s="78"/>
      <c r="E54" s="55"/>
      <c r="F54" s="78">
        <v>50000000</v>
      </c>
      <c r="G54" s="55"/>
      <c r="H54" s="55"/>
      <c r="I54" s="55"/>
      <c r="J54" s="55"/>
      <c r="K54" s="55"/>
      <c r="L54" s="55"/>
      <c r="M54" s="55"/>
    </row>
    <row r="55" spans="1:14" x14ac:dyDescent="0.25">
      <c r="A55" s="10">
        <v>30000000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  <row r="56" spans="1:14" ht="15" hidden="1" customHeight="1" x14ac:dyDescent="0.25">
      <c r="A56" s="11" t="s">
        <v>41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</row>
    <row r="57" spans="1:14" ht="15" hidden="1" customHeight="1" x14ac:dyDescent="0.25">
      <c r="A57" s="3" t="s">
        <v>44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</row>
    <row r="58" spans="1:14" ht="15" hidden="1" customHeight="1" x14ac:dyDescent="0.25">
      <c r="A58" s="9" t="s">
        <v>45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</row>
    <row r="59" spans="1:14" ht="15" hidden="1" customHeight="1" x14ac:dyDescent="0.25">
      <c r="A59" s="10" t="e">
        <f>RAB!#REF!</f>
        <v>#REF!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</row>
    <row r="60" spans="1:14" ht="15" hidden="1" customHeight="1" x14ac:dyDescent="0.25">
      <c r="A60" s="11" t="s">
        <v>42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4" ht="15" hidden="1" customHeight="1" x14ac:dyDescent="0.25">
      <c r="A61" s="3" t="s">
        <v>44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</row>
    <row r="62" spans="1:14" ht="15" hidden="1" customHeight="1" x14ac:dyDescent="0.25">
      <c r="A62" s="18" t="s">
        <v>45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1:14" ht="15" hidden="1" customHeight="1" x14ac:dyDescent="0.25">
      <c r="A63" s="10" t="e">
        <f>RAB!#REF!</f>
        <v>#REF!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</row>
    <row r="64" spans="1:14" x14ac:dyDescent="0.25">
      <c r="A64" s="19" t="s">
        <v>46</v>
      </c>
      <c r="B64" s="27">
        <v>0</v>
      </c>
      <c r="C64" s="27">
        <v>0</v>
      </c>
      <c r="D64" s="27">
        <v>0</v>
      </c>
      <c r="E64" s="27">
        <v>0</v>
      </c>
      <c r="F64" s="27">
        <f>SUM(F52:F63)</f>
        <v>50000000</v>
      </c>
      <c r="G64" s="28">
        <f>SUM(G56:G63)</f>
        <v>0</v>
      </c>
      <c r="H64" s="28">
        <f>SUM(H56:H63)</f>
        <v>0</v>
      </c>
      <c r="I64" s="27">
        <v>0</v>
      </c>
      <c r="J64" s="28">
        <f>SUM(J56:J63)</f>
        <v>0</v>
      </c>
      <c r="K64" s="27">
        <v>0</v>
      </c>
      <c r="L64" s="27">
        <v>0</v>
      </c>
      <c r="M64" s="27">
        <f>SUM(M56:M63)</f>
        <v>0</v>
      </c>
      <c r="N64" s="2"/>
    </row>
    <row r="65" spans="1:15" ht="30" x14ac:dyDescent="0.25">
      <c r="A65" s="17" t="s">
        <v>30</v>
      </c>
      <c r="B65" s="81" t="s">
        <v>128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  <row r="66" spans="1:15" x14ac:dyDescent="0.25">
      <c r="A66" s="17" t="s">
        <v>31</v>
      </c>
      <c r="B66" s="80">
        <f>RAB!N48</f>
        <v>50000000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O66" s="1" t="s">
        <v>40</v>
      </c>
    </row>
    <row r="69" spans="1:15" x14ac:dyDescent="0.25">
      <c r="B69" s="29" t="s">
        <v>146</v>
      </c>
      <c r="C69" s="22"/>
      <c r="D69" s="22"/>
      <c r="F69" s="37"/>
      <c r="J69" s="29" t="s">
        <v>32</v>
      </c>
      <c r="M69" s="35"/>
    </row>
    <row r="70" spans="1:15" x14ac:dyDescent="0.25">
      <c r="B70" s="22"/>
      <c r="C70" s="22"/>
      <c r="D70" s="22"/>
      <c r="I70" s="22"/>
    </row>
    <row r="71" spans="1:15" x14ac:dyDescent="0.25">
      <c r="B71" s="22"/>
      <c r="C71" s="22"/>
      <c r="D71" s="22"/>
      <c r="I71" s="22"/>
    </row>
    <row r="72" spans="1:15" x14ac:dyDescent="0.25">
      <c r="B72" s="22"/>
      <c r="C72" s="22"/>
      <c r="D72" s="22"/>
      <c r="I72" s="22"/>
    </row>
    <row r="73" spans="1:15" x14ac:dyDescent="0.25">
      <c r="B73" s="22"/>
      <c r="C73" s="22"/>
      <c r="D73" s="22"/>
      <c r="J73" s="29"/>
      <c r="K73" s="21"/>
    </row>
    <row r="74" spans="1:15" x14ac:dyDescent="0.25">
      <c r="B74" s="30" t="s">
        <v>155</v>
      </c>
      <c r="C74" s="30"/>
      <c r="D74" s="30"/>
      <c r="I74" s="79" t="s">
        <v>129</v>
      </c>
      <c r="J74" s="79"/>
      <c r="K74" s="79"/>
      <c r="L74" s="30"/>
    </row>
    <row r="75" spans="1:15" x14ac:dyDescent="0.25">
      <c r="A75" s="34"/>
      <c r="B75" s="36" t="s">
        <v>156</v>
      </c>
      <c r="C75" s="31"/>
      <c r="D75" s="31"/>
      <c r="J75" s="36" t="s">
        <v>132</v>
      </c>
      <c r="K75" s="31"/>
      <c r="L75" s="31"/>
    </row>
    <row r="76" spans="1:15" x14ac:dyDescent="0.25">
      <c r="C76" s="31"/>
      <c r="D76" s="31"/>
      <c r="J76" s="36" t="s">
        <v>130</v>
      </c>
      <c r="K76" s="31"/>
      <c r="L76" s="31"/>
    </row>
  </sheetData>
  <mergeCells count="158">
    <mergeCell ref="D54:D55"/>
    <mergeCell ref="G54:G55"/>
    <mergeCell ref="H54:H55"/>
    <mergeCell ref="B56:B57"/>
    <mergeCell ref="A1:M1"/>
    <mergeCell ref="E52:E53"/>
    <mergeCell ref="D52:D53"/>
    <mergeCell ref="G52:G53"/>
    <mergeCell ref="J52:J53"/>
    <mergeCell ref="I54:I55"/>
    <mergeCell ref="J54:J55"/>
    <mergeCell ref="K54:K55"/>
    <mergeCell ref="M52:M53"/>
    <mergeCell ref="M54:M55"/>
    <mergeCell ref="B52:B53"/>
    <mergeCell ref="L54:L55"/>
    <mergeCell ref="C52:C53"/>
    <mergeCell ref="F54:F55"/>
    <mergeCell ref="I74:K74"/>
    <mergeCell ref="L60:L61"/>
    <mergeCell ref="M60:M61"/>
    <mergeCell ref="K62:K63"/>
    <mergeCell ref="L62:L63"/>
    <mergeCell ref="M62:M63"/>
    <mergeCell ref="I60:I61"/>
    <mergeCell ref="J60:J61"/>
    <mergeCell ref="K60:K61"/>
    <mergeCell ref="I62:I63"/>
    <mergeCell ref="J62:J63"/>
    <mergeCell ref="B66:M66"/>
    <mergeCell ref="B65:M65"/>
    <mergeCell ref="B62:B63"/>
    <mergeCell ref="C62:C63"/>
    <mergeCell ref="D62:D63"/>
    <mergeCell ref="E62:E63"/>
    <mergeCell ref="F62:F63"/>
    <mergeCell ref="G62:G63"/>
    <mergeCell ref="H62:H63"/>
    <mergeCell ref="B54:B55"/>
    <mergeCell ref="C54:C55"/>
    <mergeCell ref="E54:E55"/>
    <mergeCell ref="K58:K59"/>
    <mergeCell ref="L58:L59"/>
    <mergeCell ref="M58:M59"/>
    <mergeCell ref="K56:K57"/>
    <mergeCell ref="L56:L57"/>
    <mergeCell ref="M56:M57"/>
    <mergeCell ref="J56:J57"/>
    <mergeCell ref="I58:I59"/>
    <mergeCell ref="J58:J59"/>
    <mergeCell ref="I56:I57"/>
    <mergeCell ref="A5:A6"/>
    <mergeCell ref="D60:D61"/>
    <mergeCell ref="E60:E61"/>
    <mergeCell ref="F60:F61"/>
    <mergeCell ref="D56:D57"/>
    <mergeCell ref="E56:E57"/>
    <mergeCell ref="F56:F57"/>
    <mergeCell ref="H58:H59"/>
    <mergeCell ref="B58:B59"/>
    <mergeCell ref="C58:C59"/>
    <mergeCell ref="D58:D59"/>
    <mergeCell ref="E58:E59"/>
    <mergeCell ref="F58:F59"/>
    <mergeCell ref="G58:G59"/>
    <mergeCell ref="G56:G57"/>
    <mergeCell ref="G60:G61"/>
    <mergeCell ref="H60:H61"/>
    <mergeCell ref="B60:B61"/>
    <mergeCell ref="C60:C61"/>
    <mergeCell ref="H56:H57"/>
    <mergeCell ref="C56:C57"/>
    <mergeCell ref="B46:M46"/>
    <mergeCell ref="H52:H53"/>
    <mergeCell ref="I52:I53"/>
    <mergeCell ref="A14:A18"/>
    <mergeCell ref="B17:F17"/>
    <mergeCell ref="B18:F18"/>
    <mergeCell ref="G17:J17"/>
    <mergeCell ref="G18:J18"/>
    <mergeCell ref="B14:F14"/>
    <mergeCell ref="G15:J15"/>
    <mergeCell ref="G16:J16"/>
    <mergeCell ref="B15:F15"/>
    <mergeCell ref="B16:F16"/>
    <mergeCell ref="A8:A12"/>
    <mergeCell ref="G9:J9"/>
    <mergeCell ref="K12:M12"/>
    <mergeCell ref="B13:M13"/>
    <mergeCell ref="B11:F11"/>
    <mergeCell ref="B12:F12"/>
    <mergeCell ref="G12:J12"/>
    <mergeCell ref="B9:F9"/>
    <mergeCell ref="B10:F10"/>
    <mergeCell ref="G11:J11"/>
    <mergeCell ref="G10:J10"/>
    <mergeCell ref="B25:F25"/>
    <mergeCell ref="G22:J22"/>
    <mergeCell ref="G6:J6"/>
    <mergeCell ref="K6:M6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K9:M9"/>
    <mergeCell ref="K10:M10"/>
    <mergeCell ref="K11:M11"/>
    <mergeCell ref="K14:M14"/>
    <mergeCell ref="K15:M15"/>
    <mergeCell ref="G14:J14"/>
    <mergeCell ref="K16:M16"/>
    <mergeCell ref="K17:M17"/>
    <mergeCell ref="K18:M18"/>
    <mergeCell ref="A20:A25"/>
    <mergeCell ref="G23:J23"/>
    <mergeCell ref="G24:J24"/>
    <mergeCell ref="G25:J25"/>
    <mergeCell ref="K21:M21"/>
    <mergeCell ref="K22:M22"/>
    <mergeCell ref="G21:J21"/>
    <mergeCell ref="K23:M23"/>
    <mergeCell ref="K24:M24"/>
    <mergeCell ref="K25:M25"/>
    <mergeCell ref="G20:J20"/>
    <mergeCell ref="K20:M20"/>
    <mergeCell ref="B19:M19"/>
    <mergeCell ref="B20:F20"/>
    <mergeCell ref="B21:F21"/>
    <mergeCell ref="B22:F22"/>
    <mergeCell ref="B23:F23"/>
    <mergeCell ref="B24:F24"/>
    <mergeCell ref="K52:K53"/>
    <mergeCell ref="L52:L53"/>
    <mergeCell ref="A26:M26"/>
    <mergeCell ref="B39:M39"/>
    <mergeCell ref="B40:M40"/>
    <mergeCell ref="B45:M45"/>
    <mergeCell ref="B42:M42"/>
    <mergeCell ref="B44:M44"/>
    <mergeCell ref="B41:M41"/>
    <mergeCell ref="B43:M43"/>
    <mergeCell ref="B33:M38"/>
    <mergeCell ref="A48:M48"/>
    <mergeCell ref="B49:M49"/>
    <mergeCell ref="B27:M27"/>
    <mergeCell ref="B28:M28"/>
    <mergeCell ref="B29:M29"/>
    <mergeCell ref="B30:M30"/>
    <mergeCell ref="B31:M31"/>
    <mergeCell ref="B32:M32"/>
    <mergeCell ref="B47:M47"/>
    <mergeCell ref="F52:F53"/>
  </mergeCells>
  <dataValidations disablePrompts="1"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65:M65">
      <formula1>"1 Bulan, 2 Bulan, 3 Bulan, 4 Bulan, 5 Bulan, 6 Bulan, 7 Bulan, 8 Bulan, 9 Bulan, 10 Bulan, 11 Bulan, 12 Bulan"</formula1>
    </dataValidation>
  </dataValidations>
  <pageMargins left="0.70866141732283472" right="0.35" top="0.55000000000000004" bottom="0.46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8"/>
  <sheetViews>
    <sheetView zoomScaleNormal="100" workbookViewId="0"/>
  </sheetViews>
  <sheetFormatPr defaultRowHeight="12.75" x14ac:dyDescent="0.2"/>
  <cols>
    <col min="1" max="1" width="21" style="39" customWidth="1"/>
    <col min="2" max="2" width="13.7109375" style="39" customWidth="1"/>
    <col min="3" max="3" width="9.28515625" style="39" customWidth="1"/>
    <col min="4" max="4" width="9.140625" style="39"/>
    <col min="5" max="5" width="12.85546875" style="39" customWidth="1"/>
    <col min="6" max="8" width="9.140625" style="39"/>
    <col min="9" max="9" width="6.7109375" style="39" customWidth="1"/>
    <col min="10" max="10" width="12.28515625" style="53" customWidth="1"/>
    <col min="11" max="11" width="0.7109375" style="39" customWidth="1"/>
    <col min="12" max="12" width="12" style="39" customWidth="1"/>
    <col min="13" max="13" width="4.28515625" style="39" customWidth="1"/>
    <col min="14" max="14" width="6" style="39" customWidth="1"/>
    <col min="15" max="15" width="12.85546875" style="39" customWidth="1"/>
    <col min="16" max="16" width="11" style="39" bestFit="1" customWidth="1"/>
    <col min="17" max="16384" width="9.140625" style="39"/>
  </cols>
  <sheetData>
    <row r="2" spans="1:13" ht="15" customHeight="1" x14ac:dyDescent="0.2">
      <c r="A2" s="38" t="s">
        <v>0</v>
      </c>
      <c r="B2" s="95" t="str">
        <f>'FORMAT KAK'!B3:M3</f>
        <v>Dinas Pendidikan, Kepemudaan dan Olahraga Kabupaten Banjarnegara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</row>
    <row r="3" spans="1:13" ht="15" customHeight="1" x14ac:dyDescent="0.2">
      <c r="A3" s="38" t="s">
        <v>1</v>
      </c>
      <c r="B3" s="95" t="str">
        <f>'FORMAT KAK'!B4:M4</f>
        <v>Dinas Pendidikan, Kepemudaan dan Olahraga Kabupaten Banjarnegara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1:13" ht="15" customHeight="1" x14ac:dyDescent="0.2">
      <c r="A4" s="89" t="s">
        <v>51</v>
      </c>
      <c r="B4" s="86" t="s">
        <v>8</v>
      </c>
      <c r="C4" s="87"/>
      <c r="D4" s="87"/>
      <c r="E4" s="87"/>
      <c r="F4" s="88"/>
      <c r="G4" s="86" t="s">
        <v>10</v>
      </c>
      <c r="H4" s="87"/>
      <c r="I4" s="87"/>
      <c r="J4" s="88"/>
      <c r="K4" s="86" t="s">
        <v>9</v>
      </c>
      <c r="L4" s="87"/>
      <c r="M4" s="88"/>
    </row>
    <row r="5" spans="1:13" ht="15" customHeight="1" x14ac:dyDescent="0.2">
      <c r="A5" s="91"/>
      <c r="B5" s="98" t="str">
        <f>'FORMAT KAK'!B6:F6</f>
        <v xml:space="preserve">Meningkatnya akses dan kualitas pelayanan pendidikan </v>
      </c>
      <c r="C5" s="99"/>
      <c r="D5" s="99"/>
      <c r="E5" s="99"/>
      <c r="F5" s="100"/>
      <c r="G5" s="86" t="str">
        <f>'FORMAT KAK'!G6:J6</f>
        <v xml:space="preserve">APS 5-6 tahun dan % PAUD terakreditasi  </v>
      </c>
      <c r="H5" s="87"/>
      <c r="I5" s="87"/>
      <c r="J5" s="88"/>
      <c r="K5" s="86" t="s">
        <v>120</v>
      </c>
      <c r="L5" s="87"/>
      <c r="M5" s="88"/>
    </row>
    <row r="6" spans="1:13" ht="15" customHeight="1" x14ac:dyDescent="0.2">
      <c r="A6" s="38" t="s">
        <v>2</v>
      </c>
      <c r="B6" s="104" t="str">
        <f>'FORMAT KAK'!B7:M7</f>
        <v xml:space="preserve">Pengelolaan Pendidikan 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3" ht="15" customHeight="1" x14ac:dyDescent="0.2">
      <c r="A7" s="83" t="s">
        <v>3</v>
      </c>
      <c r="B7" s="86" t="s">
        <v>8</v>
      </c>
      <c r="C7" s="87"/>
      <c r="D7" s="87"/>
      <c r="E7" s="87"/>
      <c r="F7" s="88"/>
      <c r="G7" s="86" t="s">
        <v>10</v>
      </c>
      <c r="H7" s="87"/>
      <c r="I7" s="87"/>
      <c r="J7" s="88"/>
      <c r="K7" s="86" t="s">
        <v>9</v>
      </c>
      <c r="L7" s="87"/>
      <c r="M7" s="88"/>
    </row>
    <row r="8" spans="1:13" ht="29.25" customHeight="1" x14ac:dyDescent="0.2">
      <c r="A8" s="84"/>
      <c r="B8" s="98" t="str">
        <f>'FORMAT KAK'!B9:F9</f>
        <v xml:space="preserve">Meningkatnya layanan Pendidikan Dasar yang merata, terjangkau dan bermutu  </v>
      </c>
      <c r="C8" s="99"/>
      <c r="D8" s="99"/>
      <c r="E8" s="99"/>
      <c r="F8" s="100"/>
      <c r="G8" s="86">
        <v>100</v>
      </c>
      <c r="H8" s="87"/>
      <c r="I8" s="87"/>
      <c r="J8" s="88"/>
      <c r="K8" s="86" t="s">
        <v>120</v>
      </c>
      <c r="L8" s="87"/>
      <c r="M8" s="88"/>
    </row>
    <row r="9" spans="1:13" ht="15" customHeight="1" x14ac:dyDescent="0.2">
      <c r="A9" s="84"/>
      <c r="B9" s="98" t="s">
        <v>49</v>
      </c>
      <c r="C9" s="99"/>
      <c r="D9" s="99"/>
      <c r="E9" s="99"/>
      <c r="F9" s="100"/>
      <c r="G9" s="86" t="s">
        <v>49</v>
      </c>
      <c r="H9" s="87"/>
      <c r="I9" s="87"/>
      <c r="J9" s="88"/>
      <c r="K9" s="86" t="s">
        <v>49</v>
      </c>
      <c r="L9" s="87"/>
      <c r="M9" s="88"/>
    </row>
    <row r="10" spans="1:13" ht="15" customHeight="1" x14ac:dyDescent="0.2">
      <c r="A10" s="84"/>
      <c r="B10" s="98" t="str">
        <f>'FORMAT KAK'!B11:F11</f>
        <v>-</v>
      </c>
      <c r="C10" s="99"/>
      <c r="D10" s="99"/>
      <c r="E10" s="99"/>
      <c r="F10" s="100"/>
      <c r="G10" s="86" t="s">
        <v>49</v>
      </c>
      <c r="H10" s="87"/>
      <c r="I10" s="87"/>
      <c r="J10" s="88"/>
      <c r="K10" s="86" t="s">
        <v>49</v>
      </c>
      <c r="L10" s="87"/>
      <c r="M10" s="88"/>
    </row>
    <row r="11" spans="1:13" ht="15" customHeight="1" x14ac:dyDescent="0.2">
      <c r="A11" s="85"/>
      <c r="B11" s="98" t="str">
        <f>'FORMAT KAK'!B12:F12</f>
        <v>-</v>
      </c>
      <c r="C11" s="99"/>
      <c r="D11" s="99"/>
      <c r="E11" s="99"/>
      <c r="F11" s="100"/>
      <c r="G11" s="86" t="s">
        <v>49</v>
      </c>
      <c r="H11" s="87"/>
      <c r="I11" s="87"/>
      <c r="J11" s="88"/>
      <c r="K11" s="86" t="s">
        <v>49</v>
      </c>
      <c r="L11" s="87"/>
      <c r="M11" s="88"/>
    </row>
    <row r="12" spans="1:13" ht="15" customHeight="1" x14ac:dyDescent="0.2">
      <c r="A12" s="38" t="s">
        <v>4</v>
      </c>
      <c r="B12" s="95" t="str">
        <f>'FORMAT KAK'!B13:M13</f>
        <v>Pengelolaan Pendidikan Anak Usia Dini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7"/>
    </row>
    <row r="13" spans="1:13" ht="15" customHeight="1" x14ac:dyDescent="0.2">
      <c r="A13" s="83" t="s">
        <v>5</v>
      </c>
      <c r="B13" s="86" t="s">
        <v>8</v>
      </c>
      <c r="C13" s="87"/>
      <c r="D13" s="87"/>
      <c r="E13" s="87"/>
      <c r="F13" s="88"/>
      <c r="G13" s="86" t="s">
        <v>10</v>
      </c>
      <c r="H13" s="87"/>
      <c r="I13" s="87"/>
      <c r="J13" s="88"/>
      <c r="K13" s="86" t="s">
        <v>9</v>
      </c>
      <c r="L13" s="87"/>
      <c r="M13" s="88"/>
    </row>
    <row r="14" spans="1:13" ht="15" customHeight="1" x14ac:dyDescent="0.2">
      <c r="A14" s="84"/>
      <c r="B14" s="86" t="str">
        <f>'FORMAT KAK'!B14:F14</f>
        <v xml:space="preserve">APS 5-6 tahun dan % PAUD terakreditasi  </v>
      </c>
      <c r="C14" s="87"/>
      <c r="D14" s="87"/>
      <c r="E14" s="87"/>
      <c r="F14" s="88"/>
      <c r="G14" s="86">
        <v>75</v>
      </c>
      <c r="H14" s="87"/>
      <c r="I14" s="87"/>
      <c r="J14" s="88"/>
      <c r="K14" s="86" t="s">
        <v>120</v>
      </c>
      <c r="L14" s="87"/>
      <c r="M14" s="88"/>
    </row>
    <row r="15" spans="1:13" ht="15" customHeight="1" x14ac:dyDescent="0.2">
      <c r="A15" s="84"/>
      <c r="B15" s="86" t="str">
        <f>'FORMAT KAK'!B16:F16</f>
        <v>-</v>
      </c>
      <c r="C15" s="87"/>
      <c r="D15" s="87"/>
      <c r="E15" s="87"/>
      <c r="F15" s="88"/>
      <c r="G15" s="86" t="s">
        <v>49</v>
      </c>
      <c r="H15" s="87"/>
      <c r="I15" s="87"/>
      <c r="J15" s="88"/>
      <c r="K15" s="86" t="s">
        <v>49</v>
      </c>
      <c r="L15" s="87"/>
      <c r="M15" s="88"/>
    </row>
    <row r="16" spans="1:13" ht="15" customHeight="1" x14ac:dyDescent="0.2">
      <c r="A16" s="84"/>
      <c r="B16" s="86" t="str">
        <f>'FORMAT KAK'!B17:F17</f>
        <v>-</v>
      </c>
      <c r="C16" s="87"/>
      <c r="D16" s="87"/>
      <c r="E16" s="87"/>
      <c r="F16" s="88"/>
      <c r="G16" s="86" t="s">
        <v>49</v>
      </c>
      <c r="H16" s="87"/>
      <c r="I16" s="87"/>
      <c r="J16" s="88"/>
      <c r="K16" s="86" t="s">
        <v>49</v>
      </c>
      <c r="L16" s="87"/>
      <c r="M16" s="88"/>
    </row>
    <row r="17" spans="1:15" ht="15" customHeight="1" x14ac:dyDescent="0.2">
      <c r="A17" s="85"/>
      <c r="B17" s="86" t="str">
        <f>'FORMAT KAK'!B18:F18</f>
        <v>-</v>
      </c>
      <c r="C17" s="87"/>
      <c r="D17" s="87"/>
      <c r="E17" s="87"/>
      <c r="F17" s="88"/>
      <c r="G17" s="86" t="s">
        <v>49</v>
      </c>
      <c r="H17" s="87"/>
      <c r="I17" s="87"/>
      <c r="J17" s="88"/>
      <c r="K17" s="86" t="s">
        <v>49</v>
      </c>
      <c r="L17" s="87"/>
      <c r="M17" s="88"/>
    </row>
    <row r="18" spans="1:15" ht="15" customHeight="1" x14ac:dyDescent="0.2">
      <c r="A18" s="38" t="s">
        <v>6</v>
      </c>
      <c r="B18" s="95" t="str">
        <f>'FORMAT KAK'!B19:M19</f>
        <v>Bimbingan Teknis Peningkatan Kapasitas Bidang Pendidikan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7"/>
    </row>
    <row r="19" spans="1:15" ht="15" customHeight="1" x14ac:dyDescent="0.2">
      <c r="A19" s="89" t="s">
        <v>7</v>
      </c>
      <c r="B19" s="86" t="s">
        <v>8</v>
      </c>
      <c r="C19" s="87"/>
      <c r="D19" s="87"/>
      <c r="E19" s="87"/>
      <c r="F19" s="88"/>
      <c r="G19" s="86" t="s">
        <v>10</v>
      </c>
      <c r="H19" s="87"/>
      <c r="I19" s="87"/>
      <c r="J19" s="88"/>
      <c r="K19" s="86" t="s">
        <v>9</v>
      </c>
      <c r="L19" s="87"/>
      <c r="M19" s="88"/>
    </row>
    <row r="20" spans="1:15" ht="39.75" customHeight="1" x14ac:dyDescent="0.2">
      <c r="A20" s="90"/>
      <c r="B20" s="98" t="str">
        <f>'FORMAT KAK'!B21:F21</f>
        <v>Peningkatan kapasitas PTK PAUD agar semakin berkompeten dalam mendidik anak usia dini dengan menerapkan metode yang kreatif dan inovatif</v>
      </c>
      <c r="C20" s="99"/>
      <c r="D20" s="99"/>
      <c r="E20" s="99"/>
      <c r="F20" s="100"/>
      <c r="G20" s="92">
        <v>80</v>
      </c>
      <c r="H20" s="93"/>
      <c r="I20" s="93"/>
      <c r="J20" s="94"/>
      <c r="K20" s="92" t="s">
        <v>148</v>
      </c>
      <c r="L20" s="93"/>
      <c r="M20" s="94"/>
    </row>
    <row r="21" spans="1:15" ht="15" customHeight="1" x14ac:dyDescent="0.2">
      <c r="A21" s="90"/>
      <c r="B21" s="86" t="str">
        <f>'FORMAT KAK'!B22:F22</f>
        <v>-</v>
      </c>
      <c r="C21" s="87"/>
      <c r="D21" s="87"/>
      <c r="E21" s="87"/>
      <c r="F21" s="88"/>
      <c r="G21" s="86" t="s">
        <v>49</v>
      </c>
      <c r="H21" s="87"/>
      <c r="I21" s="87"/>
      <c r="J21" s="88"/>
      <c r="K21" s="86" t="s">
        <v>49</v>
      </c>
      <c r="L21" s="87"/>
      <c r="M21" s="88"/>
    </row>
    <row r="22" spans="1:15" ht="15" customHeight="1" x14ac:dyDescent="0.2">
      <c r="A22" s="90"/>
      <c r="B22" s="86" t="str">
        <f>'FORMAT KAK'!B23:F23</f>
        <v>-</v>
      </c>
      <c r="C22" s="87"/>
      <c r="D22" s="87"/>
      <c r="E22" s="87"/>
      <c r="F22" s="88"/>
      <c r="G22" s="86" t="s">
        <v>49</v>
      </c>
      <c r="H22" s="87"/>
      <c r="I22" s="87"/>
      <c r="J22" s="88"/>
      <c r="K22" s="86" t="s">
        <v>49</v>
      </c>
      <c r="L22" s="87"/>
      <c r="M22" s="88"/>
    </row>
    <row r="23" spans="1:15" ht="15" customHeight="1" x14ac:dyDescent="0.2">
      <c r="A23" s="90"/>
      <c r="B23" s="86" t="str">
        <f>'FORMAT KAK'!B24:F24</f>
        <v>-</v>
      </c>
      <c r="C23" s="87"/>
      <c r="D23" s="87"/>
      <c r="E23" s="87"/>
      <c r="F23" s="88"/>
      <c r="G23" s="86" t="s">
        <v>49</v>
      </c>
      <c r="H23" s="87"/>
      <c r="I23" s="87"/>
      <c r="J23" s="88"/>
      <c r="K23" s="86" t="s">
        <v>49</v>
      </c>
      <c r="L23" s="87"/>
      <c r="M23" s="88"/>
    </row>
    <row r="24" spans="1:15" ht="15" customHeight="1" x14ac:dyDescent="0.2">
      <c r="A24" s="91"/>
      <c r="B24" s="86" t="str">
        <f>'FORMAT KAK'!B25:F25</f>
        <v>-</v>
      </c>
      <c r="C24" s="87"/>
      <c r="D24" s="87"/>
      <c r="E24" s="87"/>
      <c r="F24" s="88"/>
      <c r="G24" s="86" t="s">
        <v>49</v>
      </c>
      <c r="H24" s="87"/>
      <c r="I24" s="87"/>
      <c r="J24" s="88"/>
      <c r="K24" s="86" t="s">
        <v>49</v>
      </c>
      <c r="L24" s="87"/>
      <c r="M24" s="88"/>
    </row>
    <row r="25" spans="1:15" ht="15" customHeight="1" x14ac:dyDescent="0.2">
      <c r="A25" s="40" t="s">
        <v>33</v>
      </c>
      <c r="B25" s="118">
        <f>N48</f>
        <v>50000000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20"/>
    </row>
    <row r="27" spans="1:15" ht="15" customHeight="1" x14ac:dyDescent="0.2">
      <c r="A27" s="109" t="s">
        <v>34</v>
      </c>
      <c r="B27" s="110"/>
      <c r="C27" s="110"/>
      <c r="D27" s="110"/>
      <c r="E27" s="111"/>
      <c r="F27" s="109" t="s">
        <v>35</v>
      </c>
      <c r="G27" s="111"/>
      <c r="H27" s="109" t="s">
        <v>38</v>
      </c>
      <c r="I27" s="111"/>
      <c r="J27" s="121" t="s">
        <v>39</v>
      </c>
      <c r="K27" s="122"/>
      <c r="L27" s="109" t="s">
        <v>37</v>
      </c>
      <c r="M27" s="111"/>
      <c r="N27" s="132" t="s">
        <v>36</v>
      </c>
      <c r="O27" s="132"/>
    </row>
    <row r="28" spans="1:15" x14ac:dyDescent="0.2">
      <c r="A28" s="112"/>
      <c r="B28" s="113"/>
      <c r="C28" s="113"/>
      <c r="D28" s="113"/>
      <c r="E28" s="114"/>
      <c r="F28" s="112"/>
      <c r="G28" s="114"/>
      <c r="H28" s="112"/>
      <c r="I28" s="114"/>
      <c r="J28" s="123"/>
      <c r="K28" s="124"/>
      <c r="L28" s="112"/>
      <c r="M28" s="114"/>
      <c r="N28" s="132"/>
      <c r="O28" s="132"/>
    </row>
    <row r="29" spans="1:15" x14ac:dyDescent="0.2">
      <c r="A29" s="115"/>
      <c r="B29" s="116"/>
      <c r="C29" s="116"/>
      <c r="D29" s="116"/>
      <c r="E29" s="117"/>
      <c r="F29" s="115"/>
      <c r="G29" s="117"/>
      <c r="H29" s="115"/>
      <c r="I29" s="117"/>
      <c r="J29" s="125"/>
      <c r="K29" s="126"/>
      <c r="L29" s="115"/>
      <c r="M29" s="117"/>
      <c r="N29" s="132"/>
      <c r="O29" s="132"/>
    </row>
    <row r="30" spans="1:15" ht="29.1" customHeight="1" x14ac:dyDescent="0.2">
      <c r="A30" s="101" t="str">
        <f>+'FORMAT KAK'!A52&amp;'FORMAT KAK'!A53</f>
        <v>Tahap I Pelatihan Peningkatan Kapasitas</v>
      </c>
      <c r="B30" s="102"/>
      <c r="C30" s="102"/>
      <c r="D30" s="102"/>
      <c r="E30" s="103"/>
      <c r="F30" s="137"/>
      <c r="G30" s="138"/>
      <c r="H30" s="92"/>
      <c r="I30" s="94"/>
      <c r="J30" s="92"/>
      <c r="K30" s="94"/>
      <c r="L30" s="44"/>
      <c r="M30" s="45"/>
      <c r="N30" s="107">
        <f>N31+N41+N44+N46</f>
        <v>50000000</v>
      </c>
      <c r="O30" s="108"/>
    </row>
    <row r="31" spans="1:15" ht="20.100000000000001" customHeight="1" x14ac:dyDescent="0.2">
      <c r="A31" s="40"/>
      <c r="B31" s="127" t="s">
        <v>133</v>
      </c>
      <c r="C31" s="128"/>
      <c r="D31" s="128"/>
      <c r="E31" s="129"/>
      <c r="F31" s="86"/>
      <c r="G31" s="88"/>
      <c r="H31" s="86"/>
      <c r="I31" s="88"/>
      <c r="J31" s="135"/>
      <c r="K31" s="136"/>
      <c r="L31" s="42"/>
      <c r="M31" s="43"/>
      <c r="N31" s="133">
        <f>SUM(N32:O40)</f>
        <v>4700000</v>
      </c>
      <c r="O31" s="133"/>
    </row>
    <row r="32" spans="1:15" ht="18" customHeight="1" x14ac:dyDescent="0.2">
      <c r="A32" s="38"/>
      <c r="B32" s="46" t="s">
        <v>149</v>
      </c>
      <c r="C32" s="47"/>
      <c r="D32" s="47"/>
      <c r="E32" s="48"/>
      <c r="F32" s="46">
        <v>6</v>
      </c>
      <c r="G32" s="49" t="s">
        <v>127</v>
      </c>
      <c r="H32" s="130" t="s">
        <v>125</v>
      </c>
      <c r="I32" s="131"/>
      <c r="J32" s="46">
        <v>6</v>
      </c>
      <c r="K32" s="49"/>
      <c r="L32" s="50">
        <v>60400</v>
      </c>
      <c r="M32" s="51"/>
      <c r="N32" s="134">
        <f>J32*L32</f>
        <v>362400</v>
      </c>
      <c r="O32" s="134"/>
    </row>
    <row r="33" spans="1:15" ht="18" customHeight="1" x14ac:dyDescent="0.2">
      <c r="A33" s="38"/>
      <c r="B33" s="46" t="s">
        <v>150</v>
      </c>
      <c r="C33" s="47"/>
      <c r="D33" s="47"/>
      <c r="E33" s="48"/>
      <c r="F33" s="46">
        <v>80</v>
      </c>
      <c r="G33" s="49" t="s">
        <v>126</v>
      </c>
      <c r="H33" s="130" t="s">
        <v>125</v>
      </c>
      <c r="I33" s="131"/>
      <c r="J33" s="46">
        <v>80</v>
      </c>
      <c r="K33" s="49"/>
      <c r="L33" s="50">
        <v>24200</v>
      </c>
      <c r="M33" s="51"/>
      <c r="N33" s="134">
        <f t="shared" ref="N33:N45" si="0">J33*L33</f>
        <v>1936000</v>
      </c>
      <c r="O33" s="134"/>
    </row>
    <row r="34" spans="1:15" ht="18" customHeight="1" x14ac:dyDescent="0.2">
      <c r="A34" s="38"/>
      <c r="B34" s="46" t="s">
        <v>134</v>
      </c>
      <c r="C34" s="47"/>
      <c r="D34" s="47"/>
      <c r="E34" s="48"/>
      <c r="F34" s="46">
        <v>4</v>
      </c>
      <c r="G34" s="49" t="s">
        <v>127</v>
      </c>
      <c r="H34" s="130" t="s">
        <v>125</v>
      </c>
      <c r="I34" s="131"/>
      <c r="J34" s="46">
        <v>4</v>
      </c>
      <c r="K34" s="49"/>
      <c r="L34" s="50">
        <v>36300</v>
      </c>
      <c r="M34" s="51"/>
      <c r="N34" s="134">
        <f t="shared" si="0"/>
        <v>145200</v>
      </c>
      <c r="O34" s="134"/>
    </row>
    <row r="35" spans="1:15" ht="18" customHeight="1" x14ac:dyDescent="0.2">
      <c r="A35" s="38"/>
      <c r="B35" s="46" t="s">
        <v>151</v>
      </c>
      <c r="C35" s="47"/>
      <c r="D35" s="47"/>
      <c r="E35" s="48"/>
      <c r="F35" s="46">
        <v>20</v>
      </c>
      <c r="G35" s="49" t="s">
        <v>127</v>
      </c>
      <c r="H35" s="130" t="s">
        <v>125</v>
      </c>
      <c r="I35" s="131"/>
      <c r="J35" s="46">
        <v>20</v>
      </c>
      <c r="K35" s="49"/>
      <c r="L35" s="50">
        <v>24200</v>
      </c>
      <c r="M35" s="51"/>
      <c r="N35" s="134">
        <f t="shared" si="0"/>
        <v>484000</v>
      </c>
      <c r="O35" s="134"/>
    </row>
    <row r="36" spans="1:15" ht="18" customHeight="1" x14ac:dyDescent="0.2">
      <c r="A36" s="38"/>
      <c r="B36" s="46" t="s">
        <v>152</v>
      </c>
      <c r="C36" s="47"/>
      <c r="D36" s="47"/>
      <c r="E36" s="48"/>
      <c r="F36" s="46">
        <v>25</v>
      </c>
      <c r="G36" s="49" t="s">
        <v>127</v>
      </c>
      <c r="H36" s="130" t="s">
        <v>125</v>
      </c>
      <c r="I36" s="131"/>
      <c r="J36" s="46">
        <v>25</v>
      </c>
      <c r="K36" s="49"/>
      <c r="L36" s="50">
        <v>2600</v>
      </c>
      <c r="M36" s="51"/>
      <c r="N36" s="134">
        <f t="shared" ref="N36:N40" si="1">J36*L36</f>
        <v>65000</v>
      </c>
      <c r="O36" s="134"/>
    </row>
    <row r="37" spans="1:15" ht="18" customHeight="1" x14ac:dyDescent="0.2">
      <c r="A37" s="38"/>
      <c r="B37" s="46" t="s">
        <v>135</v>
      </c>
      <c r="C37" s="47"/>
      <c r="D37" s="47"/>
      <c r="E37" s="48"/>
      <c r="F37" s="46">
        <v>15</v>
      </c>
      <c r="G37" s="49" t="s">
        <v>126</v>
      </c>
      <c r="H37" s="130" t="s">
        <v>125</v>
      </c>
      <c r="I37" s="131"/>
      <c r="J37" s="46">
        <v>15</v>
      </c>
      <c r="K37" s="49"/>
      <c r="L37" s="50">
        <v>3200</v>
      </c>
      <c r="M37" s="51"/>
      <c r="N37" s="134">
        <f t="shared" si="1"/>
        <v>48000</v>
      </c>
      <c r="O37" s="134"/>
    </row>
    <row r="38" spans="1:15" ht="18" customHeight="1" x14ac:dyDescent="0.2">
      <c r="A38" s="38"/>
      <c r="B38" s="46" t="s">
        <v>136</v>
      </c>
      <c r="C38" s="47"/>
      <c r="D38" s="47"/>
      <c r="E38" s="48"/>
      <c r="F38" s="46">
        <v>6</v>
      </c>
      <c r="G38" s="49" t="s">
        <v>127</v>
      </c>
      <c r="H38" s="130" t="s">
        <v>125</v>
      </c>
      <c r="I38" s="131"/>
      <c r="J38" s="46">
        <v>6</v>
      </c>
      <c r="K38" s="49"/>
      <c r="L38" s="50">
        <v>55000</v>
      </c>
      <c r="M38" s="51"/>
      <c r="N38" s="134">
        <f t="shared" si="1"/>
        <v>330000</v>
      </c>
      <c r="O38" s="134"/>
    </row>
    <row r="39" spans="1:15" ht="18" customHeight="1" x14ac:dyDescent="0.2">
      <c r="A39" s="38"/>
      <c r="B39" s="46" t="s">
        <v>137</v>
      </c>
      <c r="C39" s="47"/>
      <c r="D39" s="47"/>
      <c r="E39" s="48"/>
      <c r="F39" s="46">
        <v>3598</v>
      </c>
      <c r="G39" s="49" t="s">
        <v>127</v>
      </c>
      <c r="H39" s="130" t="s">
        <v>125</v>
      </c>
      <c r="I39" s="131"/>
      <c r="J39" s="46">
        <v>3598</v>
      </c>
      <c r="K39" s="49"/>
      <c r="L39" s="50">
        <v>300</v>
      </c>
      <c r="M39" s="51"/>
      <c r="N39" s="134">
        <f t="shared" si="1"/>
        <v>1079400</v>
      </c>
      <c r="O39" s="134"/>
    </row>
    <row r="40" spans="1:15" ht="18" customHeight="1" x14ac:dyDescent="0.2">
      <c r="A40" s="38"/>
      <c r="B40" s="46" t="s">
        <v>153</v>
      </c>
      <c r="C40" s="47"/>
      <c r="D40" s="47"/>
      <c r="E40" s="48"/>
      <c r="F40" s="46">
        <v>5</v>
      </c>
      <c r="G40" s="49" t="s">
        <v>127</v>
      </c>
      <c r="H40" s="130" t="s">
        <v>125</v>
      </c>
      <c r="I40" s="131"/>
      <c r="J40" s="46">
        <v>5</v>
      </c>
      <c r="K40" s="49"/>
      <c r="L40" s="50">
        <v>50000</v>
      </c>
      <c r="M40" s="51"/>
      <c r="N40" s="134">
        <f t="shared" si="1"/>
        <v>250000</v>
      </c>
      <c r="O40" s="134"/>
    </row>
    <row r="41" spans="1:15" ht="20.100000000000001" customHeight="1" x14ac:dyDescent="0.2">
      <c r="A41" s="40"/>
      <c r="B41" s="127" t="s">
        <v>138</v>
      </c>
      <c r="C41" s="128"/>
      <c r="D41" s="128"/>
      <c r="E41" s="129"/>
      <c r="F41" s="86"/>
      <c r="G41" s="88"/>
      <c r="H41" s="86"/>
      <c r="I41" s="88"/>
      <c r="J41" s="135"/>
      <c r="K41" s="136"/>
      <c r="L41" s="42"/>
      <c r="M41" s="43"/>
      <c r="N41" s="133">
        <f>SUM(N42:O43)</f>
        <v>16500000</v>
      </c>
      <c r="O41" s="133"/>
    </row>
    <row r="42" spans="1:15" ht="18" customHeight="1" x14ac:dyDescent="0.2">
      <c r="A42" s="38"/>
      <c r="B42" s="46" t="s">
        <v>139</v>
      </c>
      <c r="C42" s="47"/>
      <c r="D42" s="47"/>
      <c r="E42" s="48"/>
      <c r="F42" s="46">
        <v>330</v>
      </c>
      <c r="G42" s="49" t="s">
        <v>126</v>
      </c>
      <c r="H42" s="130" t="s">
        <v>125</v>
      </c>
      <c r="I42" s="131"/>
      <c r="J42" s="139">
        <v>330</v>
      </c>
      <c r="K42" s="140"/>
      <c r="L42" s="50">
        <v>25000</v>
      </c>
      <c r="M42" s="51"/>
      <c r="N42" s="134">
        <f t="shared" si="0"/>
        <v>8250000</v>
      </c>
      <c r="O42" s="134"/>
    </row>
    <row r="43" spans="1:15" ht="18" customHeight="1" x14ac:dyDescent="0.2">
      <c r="A43" s="38"/>
      <c r="B43" s="46" t="s">
        <v>140</v>
      </c>
      <c r="C43" s="47"/>
      <c r="D43" s="47"/>
      <c r="E43" s="48"/>
      <c r="F43" s="46">
        <v>660</v>
      </c>
      <c r="G43" s="49" t="s">
        <v>126</v>
      </c>
      <c r="H43" s="130" t="s">
        <v>125</v>
      </c>
      <c r="I43" s="131"/>
      <c r="J43" s="139">
        <v>660</v>
      </c>
      <c r="K43" s="140"/>
      <c r="L43" s="50">
        <v>12500</v>
      </c>
      <c r="M43" s="51"/>
      <c r="N43" s="134">
        <f t="shared" si="0"/>
        <v>8250000</v>
      </c>
      <c r="O43" s="134"/>
    </row>
    <row r="44" spans="1:15" ht="20.100000000000001" customHeight="1" x14ac:dyDescent="0.2">
      <c r="A44" s="40"/>
      <c r="B44" s="127" t="s">
        <v>141</v>
      </c>
      <c r="C44" s="128"/>
      <c r="D44" s="128"/>
      <c r="E44" s="129"/>
      <c r="F44" s="86"/>
      <c r="G44" s="88"/>
      <c r="H44" s="86"/>
      <c r="I44" s="88"/>
      <c r="J44" s="135"/>
      <c r="K44" s="136"/>
      <c r="L44" s="42"/>
      <c r="M44" s="43"/>
      <c r="N44" s="141">
        <f>SUM(N45:O45)</f>
        <v>10800000</v>
      </c>
      <c r="O44" s="142"/>
    </row>
    <row r="45" spans="1:15" ht="18" customHeight="1" x14ac:dyDescent="0.2">
      <c r="A45" s="38"/>
      <c r="B45" s="46" t="s">
        <v>142</v>
      </c>
      <c r="C45" s="47"/>
      <c r="D45" s="47"/>
      <c r="E45" s="48"/>
      <c r="F45" s="46">
        <v>24</v>
      </c>
      <c r="G45" s="49" t="s">
        <v>143</v>
      </c>
      <c r="H45" s="130" t="s">
        <v>125</v>
      </c>
      <c r="I45" s="131"/>
      <c r="J45" s="139">
        <v>24</v>
      </c>
      <c r="K45" s="140"/>
      <c r="L45" s="50">
        <v>450000</v>
      </c>
      <c r="M45" s="51"/>
      <c r="N45" s="139">
        <f t="shared" si="0"/>
        <v>10800000</v>
      </c>
      <c r="O45" s="140"/>
    </row>
    <row r="46" spans="1:15" ht="26.25" customHeight="1" x14ac:dyDescent="0.2">
      <c r="A46" s="40"/>
      <c r="B46" s="127" t="s">
        <v>154</v>
      </c>
      <c r="C46" s="128"/>
      <c r="D46" s="128"/>
      <c r="E46" s="129"/>
      <c r="F46" s="86"/>
      <c r="G46" s="88"/>
      <c r="H46" s="86"/>
      <c r="I46" s="88"/>
      <c r="J46" s="135"/>
      <c r="K46" s="136"/>
      <c r="L46" s="42"/>
      <c r="M46" s="43"/>
      <c r="N46" s="133">
        <f>SUM(N47:O47)</f>
        <v>18000000</v>
      </c>
      <c r="O46" s="133"/>
    </row>
    <row r="47" spans="1:15" ht="18" customHeight="1" x14ac:dyDescent="0.2">
      <c r="A47" s="38"/>
      <c r="B47" s="46" t="s">
        <v>144</v>
      </c>
      <c r="C47" s="47"/>
      <c r="D47" s="47"/>
      <c r="E47" s="48"/>
      <c r="F47" s="46">
        <v>240</v>
      </c>
      <c r="G47" s="49" t="s">
        <v>145</v>
      </c>
      <c r="H47" s="130" t="s">
        <v>125</v>
      </c>
      <c r="I47" s="131"/>
      <c r="J47" s="139">
        <v>240</v>
      </c>
      <c r="K47" s="140"/>
      <c r="L47" s="50">
        <v>75000</v>
      </c>
      <c r="M47" s="51"/>
      <c r="N47" s="134">
        <f t="shared" ref="N47" si="2">J47*L47</f>
        <v>18000000</v>
      </c>
      <c r="O47" s="134"/>
    </row>
    <row r="48" spans="1:15" ht="21.75" customHeight="1" x14ac:dyDescent="0.2">
      <c r="A48" s="95" t="s">
        <v>43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7"/>
      <c r="N48" s="133">
        <f>N30</f>
        <v>50000000</v>
      </c>
      <c r="O48" s="133"/>
    </row>
    <row r="51" spans="2:14" x14ac:dyDescent="0.2">
      <c r="B51" s="52" t="str">
        <f>'FORMAT KAK'!B69:D69</f>
        <v>Pejabat Pelaksana Teknis Kegiatan</v>
      </c>
      <c r="M51" s="52" t="str">
        <f>'FORMAT KAK'!J69</f>
        <v>Pimpinan Unit Kerja</v>
      </c>
    </row>
    <row r="52" spans="2:14" x14ac:dyDescent="0.2">
      <c r="B52" s="53"/>
    </row>
    <row r="53" spans="2:14" x14ac:dyDescent="0.2">
      <c r="B53" s="53"/>
    </row>
    <row r="54" spans="2:14" x14ac:dyDescent="0.2">
      <c r="B54" s="53"/>
    </row>
    <row r="55" spans="2:14" x14ac:dyDescent="0.2">
      <c r="B55" s="53"/>
      <c r="L55" s="41"/>
      <c r="M55" s="41"/>
      <c r="N55" s="41"/>
    </row>
    <row r="56" spans="2:14" x14ac:dyDescent="0.2">
      <c r="B56" s="54" t="str">
        <f>+'FORMAT KAK'!B74</f>
        <v>AGUS MUDIANTO, S.Pd.SD</v>
      </c>
      <c r="L56" s="41"/>
      <c r="M56" s="54" t="str">
        <f>'FORMAT KAK'!I74</f>
        <v>TEGUH HANDOKO, S.Sos</v>
      </c>
      <c r="N56" s="41"/>
    </row>
    <row r="57" spans="2:14" x14ac:dyDescent="0.2">
      <c r="B57" s="53" t="str">
        <f>'FORMAT KAK'!B75:D75</f>
        <v>NIP. 19710818 199703 1 007</v>
      </c>
      <c r="L57" s="41"/>
      <c r="M57" s="53" t="str">
        <f>'FORMAT KAK'!J75</f>
        <v>Pembina Utama Muda</v>
      </c>
      <c r="N57" s="41"/>
    </row>
    <row r="58" spans="2:14" x14ac:dyDescent="0.2">
      <c r="B58" s="53"/>
      <c r="M58" s="53" t="str">
        <f>'FORMAT KAK'!J76</f>
        <v>NIP. 19710131 199003 1 001</v>
      </c>
    </row>
  </sheetData>
  <mergeCells count="127">
    <mergeCell ref="B46:E46"/>
    <mergeCell ref="H46:I46"/>
    <mergeCell ref="J46:K46"/>
    <mergeCell ref="N46:O46"/>
    <mergeCell ref="F46:G46"/>
    <mergeCell ref="H47:I47"/>
    <mergeCell ref="J47:K47"/>
    <mergeCell ref="N47:O47"/>
    <mergeCell ref="B41:E41"/>
    <mergeCell ref="H41:I41"/>
    <mergeCell ref="J41:K41"/>
    <mergeCell ref="N41:O41"/>
    <mergeCell ref="F41:G41"/>
    <mergeCell ref="B44:E44"/>
    <mergeCell ref="H42:I42"/>
    <mergeCell ref="J42:K42"/>
    <mergeCell ref="N42:O42"/>
    <mergeCell ref="H43:I43"/>
    <mergeCell ref="J43:K43"/>
    <mergeCell ref="N43:O43"/>
    <mergeCell ref="H34:I34"/>
    <mergeCell ref="H35:I35"/>
    <mergeCell ref="N31:O31"/>
    <mergeCell ref="N32:O32"/>
    <mergeCell ref="N45:O45"/>
    <mergeCell ref="N33:O33"/>
    <mergeCell ref="N34:O34"/>
    <mergeCell ref="N35:O35"/>
    <mergeCell ref="N44:O44"/>
    <mergeCell ref="H45:I45"/>
    <mergeCell ref="J45:K45"/>
    <mergeCell ref="H36:I36"/>
    <mergeCell ref="H37:I37"/>
    <mergeCell ref="H38:I38"/>
    <mergeCell ref="H39:I39"/>
    <mergeCell ref="H40:I40"/>
    <mergeCell ref="N27:O29"/>
    <mergeCell ref="F27:G29"/>
    <mergeCell ref="A48:M48"/>
    <mergeCell ref="N48:O48"/>
    <mergeCell ref="N36:O36"/>
    <mergeCell ref="N37:O37"/>
    <mergeCell ref="N38:O38"/>
    <mergeCell ref="N39:O39"/>
    <mergeCell ref="N40:O40"/>
    <mergeCell ref="F31:G31"/>
    <mergeCell ref="H32:I32"/>
    <mergeCell ref="H31:I31"/>
    <mergeCell ref="J31:K31"/>
    <mergeCell ref="F30:G30"/>
    <mergeCell ref="H30:I30"/>
    <mergeCell ref="J30:K30"/>
    <mergeCell ref="J44:K44"/>
    <mergeCell ref="H44:I44"/>
    <mergeCell ref="F44:G44"/>
    <mergeCell ref="N30:O30"/>
    <mergeCell ref="B20:F20"/>
    <mergeCell ref="A27:E29"/>
    <mergeCell ref="B25:M25"/>
    <mergeCell ref="H27:I29"/>
    <mergeCell ref="J27:K29"/>
    <mergeCell ref="L27:M29"/>
    <mergeCell ref="B31:E31"/>
    <mergeCell ref="H33:I33"/>
    <mergeCell ref="G20:J20"/>
    <mergeCell ref="A30:E30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10:F10"/>
    <mergeCell ref="G10:J10"/>
    <mergeCell ref="K10:M10"/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</mergeCells>
  <pageMargins left="0.86614173228346458" right="0.70866141732283472" top="0.43307086614173229" bottom="0.3937007874015748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99</v>
      </c>
    </row>
    <row r="3" spans="1:2" ht="15.75" x14ac:dyDescent="0.25">
      <c r="A3" s="4" t="s">
        <v>58</v>
      </c>
      <c r="B3" s="4" t="s">
        <v>59</v>
      </c>
    </row>
    <row r="4" spans="1:2" ht="15.75" x14ac:dyDescent="0.25">
      <c r="A4" s="5" t="s">
        <v>60</v>
      </c>
      <c r="B4" s="5" t="s">
        <v>61</v>
      </c>
    </row>
    <row r="5" spans="1:2" ht="15.75" x14ac:dyDescent="0.25">
      <c r="A5" s="5" t="s">
        <v>1</v>
      </c>
      <c r="B5" s="5" t="s">
        <v>62</v>
      </c>
    </row>
    <row r="6" spans="1:2" ht="31.5" x14ac:dyDescent="0.25">
      <c r="A6" s="5" t="s">
        <v>51</v>
      </c>
      <c r="B6" s="5" t="s">
        <v>79</v>
      </c>
    </row>
    <row r="7" spans="1:2" ht="15.75" x14ac:dyDescent="0.25">
      <c r="A7" s="5" t="s">
        <v>2</v>
      </c>
      <c r="B7" s="5" t="s">
        <v>63</v>
      </c>
    </row>
    <row r="8" spans="1:2" ht="15.75" x14ac:dyDescent="0.25">
      <c r="A8" s="5" t="s">
        <v>3</v>
      </c>
      <c r="B8" s="5" t="s">
        <v>64</v>
      </c>
    </row>
    <row r="9" spans="1:2" ht="15.75" x14ac:dyDescent="0.25">
      <c r="A9" s="5" t="s">
        <v>65</v>
      </c>
      <c r="B9" s="5" t="s">
        <v>80</v>
      </c>
    </row>
    <row r="10" spans="1:2" ht="15.75" x14ac:dyDescent="0.25">
      <c r="A10" s="5" t="s">
        <v>5</v>
      </c>
      <c r="B10" s="5" t="s">
        <v>66</v>
      </c>
    </row>
    <row r="11" spans="1:2" ht="15.75" x14ac:dyDescent="0.25">
      <c r="A11" s="5" t="s">
        <v>6</v>
      </c>
      <c r="B11" s="5" t="s">
        <v>81</v>
      </c>
    </row>
    <row r="12" spans="1:2" ht="15.75" x14ac:dyDescent="0.25">
      <c r="A12" s="5" t="s">
        <v>67</v>
      </c>
      <c r="B12" s="5" t="s">
        <v>68</v>
      </c>
    </row>
    <row r="13" spans="1:2" ht="47.25" x14ac:dyDescent="0.25">
      <c r="A13" s="5" t="s">
        <v>69</v>
      </c>
      <c r="B13" s="5" t="s">
        <v>70</v>
      </c>
    </row>
    <row r="14" spans="1:2" ht="31.5" x14ac:dyDescent="0.25">
      <c r="A14" s="5" t="s">
        <v>71</v>
      </c>
      <c r="B14" s="5" t="s">
        <v>82</v>
      </c>
    </row>
    <row r="15" spans="1:2" ht="15.75" x14ac:dyDescent="0.25">
      <c r="A15" s="5" t="s">
        <v>83</v>
      </c>
      <c r="B15" s="5"/>
    </row>
    <row r="16" spans="1:2" ht="31.5" x14ac:dyDescent="0.25">
      <c r="A16" s="6" t="s">
        <v>84</v>
      </c>
      <c r="B16" s="5" t="s">
        <v>86</v>
      </c>
    </row>
    <row r="17" spans="1:3" ht="31.5" x14ac:dyDescent="0.25">
      <c r="A17" s="6" t="s">
        <v>87</v>
      </c>
      <c r="B17" s="5" t="s">
        <v>88</v>
      </c>
    </row>
    <row r="18" spans="1:3" ht="31.5" x14ac:dyDescent="0.25">
      <c r="A18" s="5" t="s">
        <v>72</v>
      </c>
      <c r="B18" s="5" t="s">
        <v>73</v>
      </c>
    </row>
    <row r="19" spans="1:3" ht="31.5" x14ac:dyDescent="0.25">
      <c r="A19" s="5" t="s">
        <v>74</v>
      </c>
      <c r="B19" s="5" t="s">
        <v>75</v>
      </c>
    </row>
    <row r="20" spans="1:3" ht="63" x14ac:dyDescent="0.25">
      <c r="A20" s="5" t="s">
        <v>76</v>
      </c>
      <c r="B20" s="5" t="s">
        <v>89</v>
      </c>
    </row>
    <row r="21" spans="1:3" ht="31.5" x14ac:dyDescent="0.25">
      <c r="A21" s="5"/>
      <c r="B21" s="5" t="s">
        <v>90</v>
      </c>
    </row>
    <row r="22" spans="1:3" ht="31.5" x14ac:dyDescent="0.25">
      <c r="A22" s="5"/>
      <c r="B22" s="5" t="s">
        <v>91</v>
      </c>
    </row>
    <row r="23" spans="1:3" ht="31.5" x14ac:dyDescent="0.25">
      <c r="A23" s="5" t="s">
        <v>46</v>
      </c>
      <c r="B23" s="5" t="s">
        <v>92</v>
      </c>
    </row>
    <row r="24" spans="1:3" ht="31.5" x14ac:dyDescent="0.25">
      <c r="A24" s="5" t="s">
        <v>77</v>
      </c>
      <c r="B24" s="5" t="s">
        <v>97</v>
      </c>
    </row>
    <row r="25" spans="1:3" ht="31.5" x14ac:dyDescent="0.25">
      <c r="A25" s="5" t="s">
        <v>78</v>
      </c>
      <c r="B25" s="5" t="s">
        <v>98</v>
      </c>
    </row>
    <row r="26" spans="1:3" ht="15.75" x14ac:dyDescent="0.25">
      <c r="A26" s="5" t="s">
        <v>93</v>
      </c>
      <c r="B26" s="5" t="s">
        <v>96</v>
      </c>
    </row>
    <row r="27" spans="1:3" ht="31.5" x14ac:dyDescent="0.25">
      <c r="A27" s="5" t="s">
        <v>94</v>
      </c>
      <c r="B27" s="5" t="s">
        <v>95</v>
      </c>
    </row>
    <row r="29" spans="1:3" x14ac:dyDescent="0.25">
      <c r="A29" s="7" t="s">
        <v>115</v>
      </c>
    </row>
    <row r="30" spans="1:3" ht="15.75" x14ac:dyDescent="0.25">
      <c r="A30" s="8"/>
    </row>
    <row r="31" spans="1:3" ht="15.75" x14ac:dyDescent="0.25">
      <c r="A31" s="5" t="s">
        <v>100</v>
      </c>
      <c r="B31" s="5" t="s">
        <v>34</v>
      </c>
      <c r="C31" s="5" t="s">
        <v>102</v>
      </c>
    </row>
    <row r="32" spans="1:3" ht="15.75" x14ac:dyDescent="0.25">
      <c r="A32" s="5" t="s">
        <v>101</v>
      </c>
      <c r="B32" s="5" t="s">
        <v>104</v>
      </c>
      <c r="C32" s="5" t="s">
        <v>105</v>
      </c>
    </row>
    <row r="33" spans="1:3" ht="15.75" x14ac:dyDescent="0.25">
      <c r="A33" s="5" t="s">
        <v>103</v>
      </c>
      <c r="B33" s="5" t="s">
        <v>107</v>
      </c>
      <c r="C33" s="5" t="s">
        <v>108</v>
      </c>
    </row>
    <row r="34" spans="1:3" ht="31.5" x14ac:dyDescent="0.25">
      <c r="A34" s="5" t="s">
        <v>106</v>
      </c>
      <c r="B34" s="5" t="s">
        <v>110</v>
      </c>
      <c r="C34" s="5" t="s">
        <v>111</v>
      </c>
    </row>
    <row r="35" spans="1:3" ht="31.5" x14ac:dyDescent="0.25">
      <c r="A35" s="5" t="s">
        <v>109</v>
      </c>
      <c r="B35" s="5" t="s">
        <v>37</v>
      </c>
      <c r="C35" s="5" t="s">
        <v>113</v>
      </c>
    </row>
    <row r="36" spans="1:3" ht="31.5" x14ac:dyDescent="0.25">
      <c r="A36" s="5" t="s">
        <v>112</v>
      </c>
      <c r="B36" s="5" t="s">
        <v>36</v>
      </c>
      <c r="C36" s="5" t="s">
        <v>114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2023-06-27T08:44:27Z</cp:lastPrinted>
  <dcterms:created xsi:type="dcterms:W3CDTF">2022-07-26T06:46:12Z</dcterms:created>
  <dcterms:modified xsi:type="dcterms:W3CDTF">2023-06-27T08:44:32Z</dcterms:modified>
</cp:coreProperties>
</file>